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Phu luc" sheetId="1" r:id="rId1"/>
  </sheets>
  <definedNames>
    <definedName name="_xlnm.Print_Titles" localSheetId="0">'Phu luc'!$5:$7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I9" i="1"/>
  <c r="J9" i="1"/>
  <c r="K9" i="1"/>
  <c r="C9" i="1"/>
  <c r="C10" i="1"/>
  <c r="D10" i="1"/>
  <c r="E10" i="1"/>
  <c r="F10" i="1"/>
  <c r="G10" i="1"/>
  <c r="H10" i="1"/>
  <c r="I10" i="1"/>
  <c r="J10" i="1"/>
  <c r="K10" i="1"/>
  <c r="I15" i="1"/>
  <c r="D15" i="1"/>
  <c r="E15" i="1" s="1"/>
  <c r="K15" i="1" s="1"/>
  <c r="I14" i="1"/>
  <c r="D14" i="1"/>
  <c r="E14" i="1" s="1"/>
  <c r="I16" i="1"/>
  <c r="G16" i="1"/>
  <c r="J16" i="1" s="1"/>
  <c r="I28" i="1"/>
  <c r="I27" i="1" s="1"/>
  <c r="H28" i="1"/>
  <c r="D28" i="1"/>
  <c r="E28" i="1" s="1"/>
  <c r="I26" i="1"/>
  <c r="I25" i="1" s="1"/>
  <c r="H26" i="1"/>
  <c r="D26" i="1"/>
  <c r="E26" i="1" s="1"/>
  <c r="E25" i="1" s="1"/>
  <c r="I24" i="1"/>
  <c r="I23" i="1" s="1"/>
  <c r="H24" i="1"/>
  <c r="D24" i="1"/>
  <c r="E24" i="1" s="1"/>
  <c r="H27" i="1"/>
  <c r="F27" i="1"/>
  <c r="C27" i="1"/>
  <c r="H25" i="1"/>
  <c r="F25" i="1"/>
  <c r="D25" i="1"/>
  <c r="C25" i="1"/>
  <c r="H23" i="1"/>
  <c r="F23" i="1"/>
  <c r="D23" i="1"/>
  <c r="C23" i="1"/>
  <c r="I22" i="1"/>
  <c r="K20" i="1"/>
  <c r="I18" i="1"/>
  <c r="I17" i="1" s="1"/>
  <c r="G18" i="1"/>
  <c r="H18" i="1" s="1"/>
  <c r="H17" i="1" s="1"/>
  <c r="D18" i="1"/>
  <c r="E18" i="1" s="1"/>
  <c r="F17" i="1"/>
  <c r="D17" i="1"/>
  <c r="C17" i="1"/>
  <c r="G13" i="1"/>
  <c r="E13" i="1"/>
  <c r="D13" i="1"/>
  <c r="I12" i="1"/>
  <c r="J12" i="1"/>
  <c r="K12" i="1"/>
  <c r="I13" i="1"/>
  <c r="H12" i="1"/>
  <c r="H13" i="1"/>
  <c r="G12" i="1"/>
  <c r="F29" i="1" l="1"/>
  <c r="J15" i="1"/>
  <c r="K14" i="1"/>
  <c r="J14" i="1"/>
  <c r="H16" i="1"/>
  <c r="K16" i="1" s="1"/>
  <c r="J28" i="1"/>
  <c r="J27" i="1" s="1"/>
  <c r="D27" i="1"/>
  <c r="J26" i="1"/>
  <c r="J25" i="1" s="1"/>
  <c r="J24" i="1"/>
  <c r="K24" i="1"/>
  <c r="K23" i="1" s="1"/>
  <c r="G27" i="1"/>
  <c r="E27" i="1"/>
  <c r="G25" i="1"/>
  <c r="E23" i="1"/>
  <c r="J23" i="1"/>
  <c r="G23" i="1"/>
  <c r="E17" i="1"/>
  <c r="K18" i="1"/>
  <c r="K17" i="1" s="1"/>
  <c r="J18" i="1"/>
  <c r="J17" i="1" s="1"/>
  <c r="G17" i="1"/>
  <c r="J13" i="1"/>
  <c r="K13" i="1"/>
  <c r="K28" i="1" l="1"/>
  <c r="K27" i="1" s="1"/>
  <c r="K26" i="1"/>
  <c r="K25" i="1" s="1"/>
  <c r="G22" i="1"/>
  <c r="G20" i="1"/>
  <c r="G11" i="1"/>
  <c r="D22" i="1"/>
  <c r="D20" i="1"/>
  <c r="J22" i="1" l="1"/>
  <c r="J21" i="1" s="1"/>
  <c r="J20" i="1"/>
  <c r="D11" i="1"/>
  <c r="J11" i="1" s="1"/>
  <c r="H22" i="1" l="1"/>
  <c r="C19" i="1" l="1"/>
  <c r="I20" i="1"/>
  <c r="F19" i="1" l="1"/>
  <c r="G19" i="1"/>
  <c r="G21" i="1" l="1"/>
  <c r="D21" i="1"/>
  <c r="F21" i="1"/>
  <c r="C21" i="1"/>
  <c r="I21" i="1"/>
  <c r="E22" i="1"/>
  <c r="H21" i="1"/>
  <c r="E21" i="1" l="1"/>
  <c r="K22" i="1"/>
  <c r="G29" i="1"/>
  <c r="I11" i="1"/>
  <c r="H11" i="1"/>
  <c r="E11" i="1"/>
  <c r="K11" i="1" l="1"/>
  <c r="K21" i="1"/>
  <c r="D19" i="1" l="1"/>
  <c r="H20" i="1"/>
  <c r="E20" i="1"/>
  <c r="I19" i="1" l="1"/>
  <c r="H19" i="1"/>
  <c r="J19" i="1"/>
  <c r="E19" i="1"/>
  <c r="C29" i="1"/>
  <c r="K19" i="1" l="1"/>
  <c r="J29" i="1"/>
  <c r="I29" i="1"/>
  <c r="D29" i="1"/>
  <c r="E29" i="1"/>
  <c r="K29" i="1" l="1"/>
  <c r="H29" i="1"/>
</calcChain>
</file>

<file path=xl/sharedStrings.xml><?xml version="1.0" encoding="utf-8"?>
<sst xmlns="http://schemas.openxmlformats.org/spreadsheetml/2006/main" count="49" uniqueCount="38">
  <si>
    <t>STT</t>
  </si>
  <si>
    <t>Diễn giải</t>
  </si>
  <si>
    <t>Tổng số thu</t>
  </si>
  <si>
    <t>Nộp NSNN</t>
  </si>
  <si>
    <t>Số chi (Kể cả tiết kiệm 40% để tạo nguồn CCTL)</t>
  </si>
  <si>
    <t>A</t>
  </si>
  <si>
    <t>LỆ PHÍ</t>
  </si>
  <si>
    <t>I</t>
  </si>
  <si>
    <t>Văn phòng Sở</t>
  </si>
  <si>
    <t>B</t>
  </si>
  <si>
    <t>II</t>
  </si>
  <si>
    <t>PHÍ</t>
  </si>
  <si>
    <t>III</t>
  </si>
  <si>
    <t>Tổng cộng</t>
  </si>
  <si>
    <t>ĐVT: Triệu đồng</t>
  </si>
  <si>
    <t>Phụ lục</t>
  </si>
  <si>
    <t>Phí cung cấp thông tin lý lịch tư pháp</t>
  </si>
  <si>
    <t>Phòng Công chứng số 2</t>
  </si>
  <si>
    <t>Phòng Công chứng số 3</t>
  </si>
  <si>
    <t>Phí công chứng</t>
  </si>
  <si>
    <t>Số thu, nộp NSNN, trích để lại phí, lệ phí điều chỉnh tăng (+)/giảm (-)</t>
  </si>
  <si>
    <t>Số thu, nộp NSNN, trích để lại phí, lệ phí sau điều chỉnh</t>
  </si>
  <si>
    <t>ĐIỀU CHỈNH DỰ TOÁN THU, CHI PHÍ, LỆ PHÍ NĂM 2025
CHO CÁC ĐƠN VỊ TRỰC THUỘC SỞ TƯ PHÁP</t>
  </si>
  <si>
    <t>(Kèm theo Quyết định số                  /QĐ-STP ngày             tháng 12 năm 2025 của Sở Tư pháp tỉnh Gia Lai)</t>
  </si>
  <si>
    <t>Phí thẩm định điều kiện hoạt động văn phòng công chứng</t>
  </si>
  <si>
    <t>Phí thẩm định điều kiện hoạt động DN Đấu giá tài sản</t>
  </si>
  <si>
    <t>Phí thẩm định tiêu chuẩn, điều kiện hành nghề luật sư</t>
  </si>
  <si>
    <t>Số thu, nộp NSNN, trích để lại phí, lệ phí đã giao tại Quyết định số 930/QĐ-UBND ngày 28/7/2025</t>
  </si>
  <si>
    <t>Phòng Công chứng số 1</t>
  </si>
  <si>
    <t>IV</t>
  </si>
  <si>
    <t>Phòng Công chứng số 4</t>
  </si>
  <si>
    <t>Phòng Công chứng số 5</t>
  </si>
  <si>
    <t>Phòng Công chứng số 6</t>
  </si>
  <si>
    <t>V</t>
  </si>
  <si>
    <t>VI</t>
  </si>
  <si>
    <t>VII</t>
  </si>
  <si>
    <t>Phí sử dụng thông tin cơ sở dữ liệu hộ tịch</t>
  </si>
  <si>
    <t>Phí xác nhận quốc tịch VN; người gốc 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</si>
</sst>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₫_-;\-* #,##0.00\ _₫_-;_-* &quot;-&quot;??\ _₫_-;_-@_-"/>
    <numFmt numFmtId="166" formatCode="_(* #,##0.0_);_(* \(#,##0.0\);_(* &quot;-&quot;??_);_(@_)"/>
  </numFmts>
  <fonts count="15" x14ac:knownFonts="1">
    <font>
      <sz val="12"/>
      <color theme="1"/>
      <name val="Times New Roman"/>
      <family val="2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1"/>
      <color indexed="8"/>
      <name val="Calibri"/>
      <family val="2"/>
    </font>
    <font>
      <sz val="10"/>
      <name val="Arial"/>
      <family val="2"/>
    </font>
    <font>
      <sz val="12"/>
      <color indexed="8"/>
      <name val="Times New Roman"/>
      <family val="2"/>
      <charset val="163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6" fontId="0" fillId="0" borderId="0" xfId="5" applyNumberFormat="1" applyFont="1"/>
    <xf numFmtId="166" fontId="0" fillId="0" borderId="0" xfId="5" applyNumberFormat="1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3" fontId="9" fillId="0" borderId="1" xfId="5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6" fontId="13" fillId="0" borderId="2" xfId="5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166" fontId="14" fillId="0" borderId="3" xfId="5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166" fontId="9" fillId="0" borderId="3" xfId="5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3" xfId="0" applyFont="1" applyBorder="1" applyAlignment="1">
      <alignment vertical="center" wrapText="1"/>
    </xf>
    <xf numFmtId="166" fontId="9" fillId="0" borderId="1" xfId="5" applyNumberFormat="1" applyFont="1" applyFill="1" applyBorder="1" applyAlignment="1">
      <alignment vertical="center"/>
    </xf>
    <xf numFmtId="43" fontId="13" fillId="0" borderId="3" xfId="5" applyFont="1" applyBorder="1" applyAlignment="1">
      <alignment vertical="center"/>
    </xf>
    <xf numFmtId="43" fontId="14" fillId="0" borderId="3" xfId="5" applyFont="1" applyBorder="1" applyAlignment="1">
      <alignment vertical="center"/>
    </xf>
    <xf numFmtId="43" fontId="13" fillId="0" borderId="1" xfId="5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66" fontId="12" fillId="0" borderId="1" xfId="5" applyNumberFormat="1" applyFont="1" applyBorder="1" applyAlignment="1">
      <alignment horizontal="center" vertical="center" wrapText="1"/>
    </xf>
    <xf numFmtId="166" fontId="1" fillId="0" borderId="4" xfId="5" applyNumberFormat="1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166" fontId="12" fillId="0" borderId="6" xfId="5" applyNumberFormat="1" applyFont="1" applyBorder="1" applyAlignment="1">
      <alignment horizontal="center" vertical="center" wrapText="1"/>
    </xf>
    <xf numFmtId="166" fontId="12" fillId="0" borderId="5" xfId="5" applyNumberFormat="1" applyFont="1" applyBorder="1" applyAlignment="1">
      <alignment horizontal="center" vertical="center" wrapText="1"/>
    </xf>
  </cellXfs>
  <cellStyles count="6">
    <cellStyle name="Comma" xfId="5" builtinId="3"/>
    <cellStyle name="Comma 2" xfId="4"/>
    <cellStyle name="Comma 3" xfId="2"/>
    <cellStyle name="Normal" xfId="0" builtinId="0"/>
    <cellStyle name="Normal 2" xfId="1"/>
    <cellStyle name="Normal 2 2" xfId="3"/>
  </cellStyles>
  <dxfs count="0"/>
  <tableStyles count="0" defaultTableStyle="TableStyleMedium9" defaultPivotStyle="PivotStyleLight16"/>
  <colors>
    <mruColors>
      <color rgb="FFDC92D8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9" workbookViewId="0">
      <selection activeCell="B28" sqref="B28"/>
    </sheetView>
  </sheetViews>
  <sheetFormatPr defaultRowHeight="15.6" x14ac:dyDescent="0.3"/>
  <cols>
    <col min="1" max="1" width="4.19921875" style="2" customWidth="1"/>
    <col min="2" max="2" width="27.5" customWidth="1"/>
    <col min="3" max="3" width="10.19921875" style="4" customWidth="1"/>
    <col min="4" max="4" width="8.8984375" style="4" customWidth="1"/>
    <col min="5" max="5" width="14.5" style="4" customWidth="1"/>
    <col min="6" max="6" width="9.19921875" style="4" customWidth="1"/>
    <col min="7" max="7" width="8.59765625" style="4" customWidth="1"/>
    <col min="8" max="8" width="14.19921875" style="4" customWidth="1"/>
    <col min="9" max="9" width="9.69921875" style="4" customWidth="1"/>
    <col min="10" max="10" width="9.19921875" style="4" customWidth="1"/>
    <col min="11" max="11" width="14.5" style="4" customWidth="1"/>
  </cols>
  <sheetData>
    <row r="1" spans="1:11" ht="17.399999999999999" x14ac:dyDescent="0.3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45.75" customHeight="1" x14ac:dyDescent="0.3">
      <c r="A2" s="31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0.25" customHeight="1" x14ac:dyDescent="0.3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1" customHeight="1" x14ac:dyDescent="0.35">
      <c r="J4" s="35" t="s">
        <v>14</v>
      </c>
      <c r="K4" s="35"/>
    </row>
    <row r="5" spans="1:11" s="10" customFormat="1" ht="66.75" customHeight="1" x14ac:dyDescent="0.3">
      <c r="A5" s="33" t="s">
        <v>0</v>
      </c>
      <c r="B5" s="33" t="s">
        <v>1</v>
      </c>
      <c r="C5" s="34" t="s">
        <v>27</v>
      </c>
      <c r="D5" s="34"/>
      <c r="E5" s="34"/>
      <c r="F5" s="34" t="s">
        <v>20</v>
      </c>
      <c r="G5" s="34"/>
      <c r="H5" s="34"/>
      <c r="I5" s="34" t="s">
        <v>21</v>
      </c>
      <c r="J5" s="34"/>
      <c r="K5" s="34"/>
    </row>
    <row r="6" spans="1:11" s="10" customFormat="1" ht="30.75" customHeight="1" x14ac:dyDescent="0.3">
      <c r="A6" s="33"/>
      <c r="B6" s="33"/>
      <c r="C6" s="34" t="s">
        <v>2</v>
      </c>
      <c r="D6" s="34" t="s">
        <v>3</v>
      </c>
      <c r="E6" s="34" t="s">
        <v>4</v>
      </c>
      <c r="F6" s="34" t="s">
        <v>2</v>
      </c>
      <c r="G6" s="34" t="s">
        <v>3</v>
      </c>
      <c r="H6" s="34" t="s">
        <v>4</v>
      </c>
      <c r="I6" s="34" t="s">
        <v>2</v>
      </c>
      <c r="J6" s="34" t="s">
        <v>3</v>
      </c>
      <c r="K6" s="37" t="s">
        <v>4</v>
      </c>
    </row>
    <row r="7" spans="1:11" s="10" customFormat="1" ht="21" customHeight="1" x14ac:dyDescent="0.3">
      <c r="A7" s="33"/>
      <c r="B7" s="33"/>
      <c r="C7" s="34"/>
      <c r="D7" s="34"/>
      <c r="E7" s="34"/>
      <c r="F7" s="34"/>
      <c r="G7" s="34"/>
      <c r="H7" s="34"/>
      <c r="I7" s="34"/>
      <c r="J7" s="34"/>
      <c r="K7" s="38"/>
    </row>
    <row r="8" spans="1:11" s="14" customFormat="1" ht="18.75" customHeight="1" x14ac:dyDescent="0.3">
      <c r="A8" s="11" t="s">
        <v>5</v>
      </c>
      <c r="B8" s="12" t="s">
        <v>6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s="14" customFormat="1" ht="19.5" customHeight="1" x14ac:dyDescent="0.3">
      <c r="A9" s="15" t="s">
        <v>9</v>
      </c>
      <c r="B9" s="16" t="s">
        <v>11</v>
      </c>
      <c r="C9" s="27">
        <f>C10+C17+C19+C21+C23+C25+C27</f>
        <v>12148.990999999998</v>
      </c>
      <c r="D9" s="27">
        <f t="shared" ref="D9:K9" si="0">D10+D17+D19+D21+D23+D25+D27</f>
        <v>2900.4497499999993</v>
      </c>
      <c r="E9" s="27">
        <f t="shared" si="0"/>
        <v>9248.5412500000002</v>
      </c>
      <c r="F9" s="27">
        <f t="shared" si="0"/>
        <v>-990.3</v>
      </c>
      <c r="G9" s="27">
        <f t="shared" si="0"/>
        <v>-113.74499999999998</v>
      </c>
      <c r="H9" s="27">
        <f t="shared" si="0"/>
        <v>-876.55499999999984</v>
      </c>
      <c r="I9" s="27">
        <f t="shared" si="0"/>
        <v>11158.690999999999</v>
      </c>
      <c r="J9" s="27">
        <f t="shared" si="0"/>
        <v>2786.7047499999994</v>
      </c>
      <c r="K9" s="27">
        <f t="shared" si="0"/>
        <v>8371.9862499999999</v>
      </c>
    </row>
    <row r="10" spans="1:11" s="20" customFormat="1" ht="19.5" customHeight="1" x14ac:dyDescent="0.3">
      <c r="A10" s="17" t="s">
        <v>7</v>
      </c>
      <c r="B10" s="18" t="s">
        <v>8</v>
      </c>
      <c r="C10" s="28">
        <f>SUM(C11:C16)</f>
        <v>1380.028</v>
      </c>
      <c r="D10" s="28">
        <f t="shared" ref="D10:K10" si="1">SUM(D11:D16)</f>
        <v>208.20899999999997</v>
      </c>
      <c r="E10" s="28">
        <f t="shared" si="1"/>
        <v>1171.819</v>
      </c>
      <c r="F10" s="28">
        <f t="shared" si="1"/>
        <v>-1350.3</v>
      </c>
      <c r="G10" s="28">
        <f t="shared" si="1"/>
        <v>-203.74499999999998</v>
      </c>
      <c r="H10" s="28">
        <f t="shared" si="1"/>
        <v>-1146.5549999999998</v>
      </c>
      <c r="I10" s="28">
        <f t="shared" si="1"/>
        <v>29.728000000000002</v>
      </c>
      <c r="J10" s="28">
        <f t="shared" si="1"/>
        <v>4.4640000000000004</v>
      </c>
      <c r="K10" s="28">
        <f t="shared" si="1"/>
        <v>25.263999999999999</v>
      </c>
    </row>
    <row r="11" spans="1:11" s="24" customFormat="1" ht="31.5" customHeight="1" x14ac:dyDescent="0.3">
      <c r="A11" s="21">
        <v>1</v>
      </c>
      <c r="B11" s="22" t="s">
        <v>16</v>
      </c>
      <c r="C11" s="23">
        <v>1374.3</v>
      </c>
      <c r="D11" s="23">
        <f>C11*0.15</f>
        <v>206.14499999999998</v>
      </c>
      <c r="E11" s="23">
        <f>C11-D11</f>
        <v>1168.155</v>
      </c>
      <c r="F11" s="23">
        <v>-1374.3</v>
      </c>
      <c r="G11" s="23">
        <f>F11*0.15</f>
        <v>-206.14499999999998</v>
      </c>
      <c r="H11" s="23">
        <f>F11-G11</f>
        <v>-1168.155</v>
      </c>
      <c r="I11" s="23">
        <f>C11+F11</f>
        <v>0</v>
      </c>
      <c r="J11" s="23">
        <f>D11+G11</f>
        <v>0</v>
      </c>
      <c r="K11" s="23">
        <f>E11+H11</f>
        <v>0</v>
      </c>
    </row>
    <row r="12" spans="1:11" s="24" customFormat="1" ht="31.5" customHeight="1" x14ac:dyDescent="0.3">
      <c r="A12" s="21">
        <v>2</v>
      </c>
      <c r="B12" s="22" t="s">
        <v>24</v>
      </c>
      <c r="C12" s="23"/>
      <c r="D12" s="23"/>
      <c r="E12" s="23"/>
      <c r="F12" s="23">
        <v>3</v>
      </c>
      <c r="G12" s="23">
        <f>F12*0.1</f>
        <v>0.30000000000000004</v>
      </c>
      <c r="H12" s="23">
        <f t="shared" ref="H12:H13" si="2">F12-G12</f>
        <v>2.7</v>
      </c>
      <c r="I12" s="23">
        <f t="shared" ref="I12:I13" si="3">C12+F12</f>
        <v>3</v>
      </c>
      <c r="J12" s="23">
        <f t="shared" ref="J12:J13" si="4">D12+G12</f>
        <v>0.30000000000000004</v>
      </c>
      <c r="K12" s="23">
        <f t="shared" ref="K12:K13" si="5">E12+H12</f>
        <v>2.7</v>
      </c>
    </row>
    <row r="13" spans="1:11" s="24" customFormat="1" ht="31.5" customHeight="1" x14ac:dyDescent="0.3">
      <c r="A13" s="21">
        <v>3</v>
      </c>
      <c r="B13" s="22" t="s">
        <v>25</v>
      </c>
      <c r="C13" s="23">
        <v>2</v>
      </c>
      <c r="D13" s="23">
        <f>C13*0.1</f>
        <v>0.2</v>
      </c>
      <c r="E13" s="23">
        <f>C13-D13</f>
        <v>1.8</v>
      </c>
      <c r="F13" s="23">
        <v>1</v>
      </c>
      <c r="G13" s="23">
        <f>F13*0.1</f>
        <v>0.1</v>
      </c>
      <c r="H13" s="23">
        <f t="shared" si="2"/>
        <v>0.9</v>
      </c>
      <c r="I13" s="23">
        <f t="shared" si="3"/>
        <v>3</v>
      </c>
      <c r="J13" s="23">
        <f t="shared" si="4"/>
        <v>0.30000000000000004</v>
      </c>
      <c r="K13" s="23">
        <f t="shared" si="5"/>
        <v>2.7</v>
      </c>
    </row>
    <row r="14" spans="1:11" s="7" customFormat="1" ht="37.799999999999997" customHeight="1" x14ac:dyDescent="0.3">
      <c r="A14" s="6">
        <v>4</v>
      </c>
      <c r="B14" s="8" t="s">
        <v>36</v>
      </c>
      <c r="C14" s="9">
        <v>0.72799999999999998</v>
      </c>
      <c r="D14" s="9">
        <f>C14*0.5</f>
        <v>0.36399999999999999</v>
      </c>
      <c r="E14" s="9">
        <f>C14-D14</f>
        <v>0.36399999999999999</v>
      </c>
      <c r="F14" s="9"/>
      <c r="G14" s="9"/>
      <c r="H14" s="9"/>
      <c r="I14" s="9">
        <f>C14+F14</f>
        <v>0.72799999999999998</v>
      </c>
      <c r="J14" s="9">
        <f>D14+G14</f>
        <v>0.36399999999999999</v>
      </c>
      <c r="K14" s="9">
        <f>E14+H14</f>
        <v>0.36399999999999999</v>
      </c>
    </row>
    <row r="15" spans="1:11" s="7" customFormat="1" ht="36" customHeight="1" x14ac:dyDescent="0.3">
      <c r="A15" s="6">
        <v>5</v>
      </c>
      <c r="B15" s="8" t="s">
        <v>37</v>
      </c>
      <c r="C15" s="9">
        <v>3</v>
      </c>
      <c r="D15" s="9">
        <f>C15*0.5</f>
        <v>1.5</v>
      </c>
      <c r="E15" s="9">
        <f>C15-D15</f>
        <v>1.5</v>
      </c>
      <c r="F15" s="9"/>
      <c r="G15" s="9"/>
      <c r="H15" s="9"/>
      <c r="I15" s="9">
        <f>C15</f>
        <v>3</v>
      </c>
      <c r="J15" s="9">
        <f>D15</f>
        <v>1.5</v>
      </c>
      <c r="K15" s="9">
        <f>E15</f>
        <v>1.5</v>
      </c>
    </row>
    <row r="16" spans="1:11" s="24" customFormat="1" ht="31.5" customHeight="1" x14ac:dyDescent="0.3">
      <c r="A16" s="21">
        <v>6</v>
      </c>
      <c r="B16" s="22" t="s">
        <v>26</v>
      </c>
      <c r="C16" s="23"/>
      <c r="D16" s="23"/>
      <c r="E16" s="23"/>
      <c r="F16" s="23">
        <v>20</v>
      </c>
      <c r="G16" s="23">
        <f>F16*0.1</f>
        <v>2</v>
      </c>
      <c r="H16" s="23">
        <f t="shared" ref="H16" si="6">F16-G16</f>
        <v>18</v>
      </c>
      <c r="I16" s="23">
        <f t="shared" ref="I16" si="7">C16+F16</f>
        <v>20</v>
      </c>
      <c r="J16" s="23">
        <f t="shared" ref="J16" si="8">D16+G16</f>
        <v>2</v>
      </c>
      <c r="K16" s="23">
        <f t="shared" ref="K16" si="9">E16+H16</f>
        <v>18</v>
      </c>
    </row>
    <row r="17" spans="1:11" s="20" customFormat="1" ht="26.25" customHeight="1" x14ac:dyDescent="0.3">
      <c r="A17" s="17" t="s">
        <v>10</v>
      </c>
      <c r="B17" s="25" t="s">
        <v>28</v>
      </c>
      <c r="C17" s="19">
        <f t="shared" ref="C17" si="10">SUM(C18:C18)</f>
        <v>1301.56</v>
      </c>
      <c r="D17" s="19">
        <f t="shared" ref="D17" si="11">SUM(D18:D18)</f>
        <v>325.39</v>
      </c>
      <c r="E17" s="19">
        <f t="shared" ref="E17" si="12">SUM(E18:E18)</f>
        <v>976.17</v>
      </c>
      <c r="F17" s="19">
        <f t="shared" ref="F17" si="13">SUM(F18:F18)</f>
        <v>400</v>
      </c>
      <c r="G17" s="19">
        <f t="shared" ref="G17" si="14">SUM(G18:G18)</f>
        <v>100</v>
      </c>
      <c r="H17" s="19">
        <f t="shared" ref="H17" si="15">SUM(H18:H18)</f>
        <v>300</v>
      </c>
      <c r="I17" s="19">
        <f t="shared" ref="I17" si="16">SUM(I18:I18)</f>
        <v>1701.56</v>
      </c>
      <c r="J17" s="19">
        <f t="shared" ref="J17" si="17">SUM(J18:J18)</f>
        <v>425.39</v>
      </c>
      <c r="K17" s="19">
        <f t="shared" ref="K17" si="18">SUM(K18:K18)</f>
        <v>1276.17</v>
      </c>
    </row>
    <row r="18" spans="1:11" s="24" customFormat="1" ht="33.75" customHeight="1" x14ac:dyDescent="0.3">
      <c r="A18" s="21">
        <v>1</v>
      </c>
      <c r="B18" s="22" t="s">
        <v>19</v>
      </c>
      <c r="C18" s="23">
        <v>1301.56</v>
      </c>
      <c r="D18" s="23">
        <f>C18*0.25</f>
        <v>325.39</v>
      </c>
      <c r="E18" s="23">
        <f>C18-D18</f>
        <v>976.17</v>
      </c>
      <c r="F18" s="23">
        <v>400</v>
      </c>
      <c r="G18" s="23">
        <f>F18*0.25</f>
        <v>100</v>
      </c>
      <c r="H18" s="23">
        <f>F18-G18</f>
        <v>300</v>
      </c>
      <c r="I18" s="23">
        <f>C18+F18</f>
        <v>1701.56</v>
      </c>
      <c r="J18" s="23">
        <f>D18+G18</f>
        <v>425.39</v>
      </c>
      <c r="K18" s="23">
        <f>E18+H18</f>
        <v>1276.17</v>
      </c>
    </row>
    <row r="19" spans="1:11" s="20" customFormat="1" ht="26.25" customHeight="1" x14ac:dyDescent="0.3">
      <c r="A19" s="17" t="s">
        <v>12</v>
      </c>
      <c r="B19" s="25" t="s">
        <v>17</v>
      </c>
      <c r="C19" s="19">
        <f t="shared" ref="C19:K19" si="19">SUM(C20:C20)</f>
        <v>964.78599999999994</v>
      </c>
      <c r="D19" s="19">
        <f t="shared" si="19"/>
        <v>241.19649999999999</v>
      </c>
      <c r="E19" s="19">
        <f t="shared" si="19"/>
        <v>723.58949999999993</v>
      </c>
      <c r="F19" s="19">
        <f t="shared" si="19"/>
        <v>260</v>
      </c>
      <c r="G19" s="19">
        <f t="shared" si="19"/>
        <v>65</v>
      </c>
      <c r="H19" s="19">
        <f t="shared" si="19"/>
        <v>195</v>
      </c>
      <c r="I19" s="19">
        <f t="shared" si="19"/>
        <v>1224.7860000000001</v>
      </c>
      <c r="J19" s="19">
        <f t="shared" si="19"/>
        <v>306.19650000000001</v>
      </c>
      <c r="K19" s="19">
        <f t="shared" si="19"/>
        <v>918.58949999999993</v>
      </c>
    </row>
    <row r="20" spans="1:11" s="24" customFormat="1" ht="33.75" customHeight="1" x14ac:dyDescent="0.3">
      <c r="A20" s="21">
        <v>1</v>
      </c>
      <c r="B20" s="22" t="s">
        <v>19</v>
      </c>
      <c r="C20" s="23">
        <v>964.78599999999994</v>
      </c>
      <c r="D20" s="23">
        <f>C20*0.25</f>
        <v>241.19649999999999</v>
      </c>
      <c r="E20" s="23">
        <f>C20-D20</f>
        <v>723.58949999999993</v>
      </c>
      <c r="F20" s="23">
        <v>260</v>
      </c>
      <c r="G20" s="23">
        <f>F20*0.25</f>
        <v>65</v>
      </c>
      <c r="H20" s="23">
        <f>F20-G20</f>
        <v>195</v>
      </c>
      <c r="I20" s="23">
        <f>C20+F20</f>
        <v>1224.7860000000001</v>
      </c>
      <c r="J20" s="23">
        <f>D20+G20</f>
        <v>306.19650000000001</v>
      </c>
      <c r="K20" s="23">
        <f>E20+H20</f>
        <v>918.58949999999993</v>
      </c>
    </row>
    <row r="21" spans="1:11" s="20" customFormat="1" ht="24" customHeight="1" x14ac:dyDescent="0.3">
      <c r="A21" s="17" t="s">
        <v>29</v>
      </c>
      <c r="B21" s="25" t="s">
        <v>18</v>
      </c>
      <c r="C21" s="19">
        <f t="shared" ref="C21:K27" si="20">SUM(C22:C22)</f>
        <v>1502.356</v>
      </c>
      <c r="D21" s="19">
        <f t="shared" si="20"/>
        <v>375.589</v>
      </c>
      <c r="E21" s="19">
        <f t="shared" si="20"/>
        <v>1126.7670000000001</v>
      </c>
      <c r="F21" s="19">
        <f t="shared" si="20"/>
        <v>-300</v>
      </c>
      <c r="G21" s="19">
        <f t="shared" si="20"/>
        <v>-75</v>
      </c>
      <c r="H21" s="19">
        <f t="shared" si="20"/>
        <v>-225</v>
      </c>
      <c r="I21" s="19">
        <f t="shared" si="20"/>
        <v>1202.356</v>
      </c>
      <c r="J21" s="19">
        <f>SUM(J22:J22)</f>
        <v>300.589</v>
      </c>
      <c r="K21" s="19">
        <f t="shared" si="20"/>
        <v>901.76700000000005</v>
      </c>
    </row>
    <row r="22" spans="1:11" s="24" customFormat="1" ht="33.75" customHeight="1" x14ac:dyDescent="0.3">
      <c r="A22" s="21">
        <v>1</v>
      </c>
      <c r="B22" s="22" t="s">
        <v>19</v>
      </c>
      <c r="C22" s="23">
        <v>1502.356</v>
      </c>
      <c r="D22" s="23">
        <f>C22*0.25</f>
        <v>375.589</v>
      </c>
      <c r="E22" s="23">
        <f>C22-D22</f>
        <v>1126.7670000000001</v>
      </c>
      <c r="F22" s="23">
        <v>-300</v>
      </c>
      <c r="G22" s="23">
        <f>F22*0.25</f>
        <v>-75</v>
      </c>
      <c r="H22" s="23">
        <f>F22-G22</f>
        <v>-225</v>
      </c>
      <c r="I22" s="23">
        <f>C22+F22</f>
        <v>1202.356</v>
      </c>
      <c r="J22" s="23">
        <f>D22+G22</f>
        <v>300.589</v>
      </c>
      <c r="K22" s="23">
        <f>E22+H22</f>
        <v>901.76700000000005</v>
      </c>
    </row>
    <row r="23" spans="1:11" s="20" customFormat="1" ht="24" customHeight="1" x14ac:dyDescent="0.3">
      <c r="A23" s="17" t="s">
        <v>33</v>
      </c>
      <c r="B23" s="25" t="s">
        <v>30</v>
      </c>
      <c r="C23" s="19">
        <f t="shared" si="20"/>
        <v>4898.42</v>
      </c>
      <c r="D23" s="19">
        <f t="shared" si="20"/>
        <v>1224.605</v>
      </c>
      <c r="E23" s="19">
        <f t="shared" si="20"/>
        <v>3673.8150000000001</v>
      </c>
      <c r="F23" s="19">
        <f t="shared" si="20"/>
        <v>0</v>
      </c>
      <c r="G23" s="19">
        <f t="shared" si="20"/>
        <v>0</v>
      </c>
      <c r="H23" s="19">
        <f t="shared" si="20"/>
        <v>0</v>
      </c>
      <c r="I23" s="19">
        <f t="shared" si="20"/>
        <v>4898.42</v>
      </c>
      <c r="J23" s="19">
        <f>SUM(J24:J24)</f>
        <v>1224.605</v>
      </c>
      <c r="K23" s="19">
        <f t="shared" si="20"/>
        <v>3673.8150000000001</v>
      </c>
    </row>
    <row r="24" spans="1:11" s="7" customFormat="1" ht="47.25" customHeight="1" x14ac:dyDescent="0.3">
      <c r="A24" s="6">
        <v>1</v>
      </c>
      <c r="B24" s="22" t="s">
        <v>19</v>
      </c>
      <c r="C24" s="26">
        <v>4898.42</v>
      </c>
      <c r="D24" s="26">
        <f t="shared" ref="D24" si="21">C24*0.25</f>
        <v>1224.605</v>
      </c>
      <c r="E24" s="26">
        <f t="shared" ref="E24" si="22">C24-D24</f>
        <v>3673.8150000000001</v>
      </c>
      <c r="F24" s="26">
        <v>0</v>
      </c>
      <c r="G24" s="26"/>
      <c r="H24" s="26">
        <f t="shared" ref="H24" si="23">F24-G24</f>
        <v>0</v>
      </c>
      <c r="I24" s="26">
        <f>C24+F24</f>
        <v>4898.42</v>
      </c>
      <c r="J24" s="26">
        <f>I24*0.25</f>
        <v>1224.605</v>
      </c>
      <c r="K24" s="26">
        <f>I24-J24</f>
        <v>3673.8150000000001</v>
      </c>
    </row>
    <row r="25" spans="1:11" s="20" customFormat="1" ht="24" customHeight="1" x14ac:dyDescent="0.3">
      <c r="A25" s="17" t="s">
        <v>34</v>
      </c>
      <c r="B25" s="25" t="s">
        <v>31</v>
      </c>
      <c r="C25" s="19">
        <f t="shared" si="20"/>
        <v>793.16600000000005</v>
      </c>
      <c r="D25" s="19">
        <f t="shared" si="20"/>
        <v>198.29150000000001</v>
      </c>
      <c r="E25" s="19">
        <f t="shared" si="20"/>
        <v>594.87450000000001</v>
      </c>
      <c r="F25" s="19">
        <f t="shared" si="20"/>
        <v>0</v>
      </c>
      <c r="G25" s="19">
        <f t="shared" si="20"/>
        <v>0</v>
      </c>
      <c r="H25" s="19">
        <f t="shared" si="20"/>
        <v>0</v>
      </c>
      <c r="I25" s="19">
        <f t="shared" si="20"/>
        <v>793.16600000000005</v>
      </c>
      <c r="J25" s="19">
        <f>SUM(J26:J26)</f>
        <v>198.29150000000001</v>
      </c>
      <c r="K25" s="19">
        <f t="shared" si="20"/>
        <v>594.87450000000001</v>
      </c>
    </row>
    <row r="26" spans="1:11" s="7" customFormat="1" ht="47.25" customHeight="1" x14ac:dyDescent="0.3">
      <c r="A26" s="6">
        <v>1</v>
      </c>
      <c r="B26" s="22" t="s">
        <v>19</v>
      </c>
      <c r="C26" s="26">
        <v>793.16600000000005</v>
      </c>
      <c r="D26" s="26">
        <f t="shared" ref="D26" si="24">C26*0.25</f>
        <v>198.29150000000001</v>
      </c>
      <c r="E26" s="26">
        <f t="shared" ref="E26" si="25">C26-D26</f>
        <v>594.87450000000001</v>
      </c>
      <c r="F26" s="26"/>
      <c r="G26" s="26"/>
      <c r="H26" s="26">
        <f t="shared" ref="H26" si="26">F26-G26</f>
        <v>0</v>
      </c>
      <c r="I26" s="26">
        <f t="shared" ref="I26" si="27">C26+F26</f>
        <v>793.16600000000005</v>
      </c>
      <c r="J26" s="26">
        <f t="shared" ref="J26" si="28">I26*0.25</f>
        <v>198.29150000000001</v>
      </c>
      <c r="K26" s="26">
        <f t="shared" ref="K26" si="29">I26-J26</f>
        <v>594.87450000000001</v>
      </c>
    </row>
    <row r="27" spans="1:11" s="20" customFormat="1" ht="24" customHeight="1" x14ac:dyDescent="0.3">
      <c r="A27" s="17" t="s">
        <v>35</v>
      </c>
      <c r="B27" s="25" t="s">
        <v>32</v>
      </c>
      <c r="C27" s="19">
        <f t="shared" si="20"/>
        <v>1308.675</v>
      </c>
      <c r="D27" s="19">
        <f t="shared" si="20"/>
        <v>327.16874999999999</v>
      </c>
      <c r="E27" s="19">
        <f t="shared" si="20"/>
        <v>981.50624999999991</v>
      </c>
      <c r="F27" s="19">
        <f t="shared" si="20"/>
        <v>0</v>
      </c>
      <c r="G27" s="19">
        <f t="shared" si="20"/>
        <v>0</v>
      </c>
      <c r="H27" s="19">
        <f t="shared" si="20"/>
        <v>0</v>
      </c>
      <c r="I27" s="19">
        <f t="shared" si="20"/>
        <v>1308.675</v>
      </c>
      <c r="J27" s="19">
        <f>SUM(J28:J28)</f>
        <v>327.16874999999999</v>
      </c>
      <c r="K27" s="19">
        <f t="shared" si="20"/>
        <v>981.50624999999991</v>
      </c>
    </row>
    <row r="28" spans="1:11" s="7" customFormat="1" ht="47.25" customHeight="1" x14ac:dyDescent="0.3">
      <c r="A28" s="6">
        <v>1</v>
      </c>
      <c r="B28" s="22" t="s">
        <v>19</v>
      </c>
      <c r="C28" s="26">
        <v>1308.675</v>
      </c>
      <c r="D28" s="26">
        <f t="shared" ref="D28" si="30">C28*0.25</f>
        <v>327.16874999999999</v>
      </c>
      <c r="E28" s="26">
        <f t="shared" ref="E28" si="31">C28-D28</f>
        <v>981.50624999999991</v>
      </c>
      <c r="F28" s="26"/>
      <c r="G28" s="26"/>
      <c r="H28" s="26">
        <f t="shared" ref="H28" si="32">F28-G28</f>
        <v>0</v>
      </c>
      <c r="I28" s="26">
        <f t="shared" ref="I28" si="33">C28+F28</f>
        <v>1308.675</v>
      </c>
      <c r="J28" s="26">
        <f t="shared" ref="J28" si="34">I28*0.25</f>
        <v>327.16874999999999</v>
      </c>
      <c r="K28" s="26">
        <f t="shared" ref="K28" si="35">I28-J28</f>
        <v>981.50624999999991</v>
      </c>
    </row>
    <row r="29" spans="1:11" s="14" customFormat="1" ht="24" customHeight="1" x14ac:dyDescent="0.3">
      <c r="A29" s="36" t="s">
        <v>13</v>
      </c>
      <c r="B29" s="36"/>
      <c r="C29" s="29">
        <f t="shared" ref="C29:K29" si="36">C8+C9</f>
        <v>12148.990999999998</v>
      </c>
      <c r="D29" s="29">
        <f t="shared" si="36"/>
        <v>2900.4497499999993</v>
      </c>
      <c r="E29" s="29">
        <f t="shared" si="36"/>
        <v>9248.5412500000002</v>
      </c>
      <c r="F29" s="29">
        <f t="shared" si="36"/>
        <v>-990.3</v>
      </c>
      <c r="G29" s="29">
        <f t="shared" si="36"/>
        <v>-113.74499999999998</v>
      </c>
      <c r="H29" s="29">
        <f t="shared" si="36"/>
        <v>-876.55499999999984</v>
      </c>
      <c r="I29" s="29">
        <f t="shared" si="36"/>
        <v>11158.690999999999</v>
      </c>
      <c r="J29" s="29">
        <f t="shared" si="36"/>
        <v>2786.7047499999994</v>
      </c>
      <c r="K29" s="29">
        <f t="shared" si="36"/>
        <v>8371.9862499999999</v>
      </c>
    </row>
    <row r="30" spans="1:11" s="1" customFormat="1" x14ac:dyDescent="0.3">
      <c r="A30" s="3"/>
      <c r="C30" s="5"/>
      <c r="D30" s="5"/>
      <c r="E30" s="5"/>
      <c r="F30" s="5"/>
      <c r="G30" s="5"/>
      <c r="H30" s="5"/>
      <c r="I30" s="5"/>
      <c r="J30" s="5"/>
      <c r="K30" s="5"/>
    </row>
    <row r="31" spans="1:11" s="1" customFormat="1" x14ac:dyDescent="0.3">
      <c r="A31" s="3"/>
      <c r="C31" s="5"/>
      <c r="D31" s="5"/>
      <c r="E31" s="5"/>
      <c r="F31" s="5"/>
      <c r="G31" s="5"/>
      <c r="H31" s="5"/>
      <c r="I31" s="5"/>
      <c r="J31" s="5"/>
      <c r="K31" s="5"/>
    </row>
    <row r="32" spans="1:11" s="1" customFormat="1" x14ac:dyDescent="0.3">
      <c r="A32" s="3"/>
      <c r="C32" s="5"/>
      <c r="D32" s="5"/>
      <c r="E32" s="5"/>
      <c r="F32" s="5"/>
      <c r="G32" s="5"/>
      <c r="H32" s="5"/>
      <c r="I32" s="5"/>
      <c r="J32" s="5"/>
      <c r="K32" s="5"/>
    </row>
    <row r="33" spans="1:11" s="1" customFormat="1" x14ac:dyDescent="0.3">
      <c r="A33" s="3"/>
      <c r="C33" s="5"/>
      <c r="D33" s="5"/>
      <c r="E33" s="5"/>
      <c r="F33" s="5"/>
      <c r="G33" s="5"/>
      <c r="H33" s="5"/>
      <c r="I33" s="5"/>
      <c r="J33" s="5"/>
      <c r="K33" s="5"/>
    </row>
    <row r="34" spans="1:11" s="1" customFormat="1" x14ac:dyDescent="0.3">
      <c r="A34" s="3"/>
      <c r="C34" s="5"/>
      <c r="D34" s="5"/>
      <c r="E34" s="5"/>
      <c r="F34" s="5"/>
      <c r="G34" s="5"/>
      <c r="H34" s="5"/>
      <c r="I34" s="5"/>
      <c r="J34" s="5"/>
      <c r="K34" s="5"/>
    </row>
    <row r="35" spans="1:11" s="1" customFormat="1" x14ac:dyDescent="0.3">
      <c r="A35" s="3"/>
      <c r="C35" s="5"/>
      <c r="D35" s="5"/>
      <c r="E35" s="5"/>
      <c r="F35" s="5"/>
      <c r="G35" s="5"/>
      <c r="H35" s="5"/>
      <c r="I35" s="5"/>
      <c r="J35" s="5"/>
      <c r="K35" s="5"/>
    </row>
    <row r="36" spans="1:11" s="1" customFormat="1" x14ac:dyDescent="0.3">
      <c r="A36" s="3"/>
      <c r="C36" s="5"/>
      <c r="D36" s="5"/>
      <c r="E36" s="5"/>
      <c r="F36" s="5"/>
      <c r="G36" s="5"/>
      <c r="H36" s="5"/>
      <c r="I36" s="5"/>
      <c r="J36" s="5"/>
      <c r="K36" s="5"/>
    </row>
  </sheetData>
  <mergeCells count="19">
    <mergeCell ref="A29:B29"/>
    <mergeCell ref="C5:E5"/>
    <mergeCell ref="F5:H5"/>
    <mergeCell ref="I5:K5"/>
    <mergeCell ref="H6:H7"/>
    <mergeCell ref="G6:G7"/>
    <mergeCell ref="F6:F7"/>
    <mergeCell ref="J6:J7"/>
    <mergeCell ref="K6:K7"/>
    <mergeCell ref="A1:K1"/>
    <mergeCell ref="A2:K2"/>
    <mergeCell ref="A3:K3"/>
    <mergeCell ref="A5:A7"/>
    <mergeCell ref="I6:I7"/>
    <mergeCell ref="E6:E7"/>
    <mergeCell ref="D6:D7"/>
    <mergeCell ref="C6:C7"/>
    <mergeCell ref="B5:B7"/>
    <mergeCell ref="J4:K4"/>
  </mergeCells>
  <pageMargins left="0.45" right="0.45" top="0.5" bottom="0.5" header="0.3" footer="0.3"/>
  <pageSetup paperSize="9" scale="9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</vt:lpstr>
      <vt:lpstr>'Phu luc'!Print_Titles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2026-01-03T03:14:24Z</cp:lastPrinted>
  <dcterms:created xsi:type="dcterms:W3CDTF">2017-11-14T01:37:07Z</dcterms:created>
  <dcterms:modified xsi:type="dcterms:W3CDTF">2026-01-03T03:39:28Z</dcterms:modified>
</cp:coreProperties>
</file>